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FB4A1705-798F-4747-9BAA-85778D16F0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<sst xmlns="http://schemas.openxmlformats.org/spreadsheetml/2006/main" count="63" uniqueCount="63">
  <si>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</si>
  <si>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</si>
  <si>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</si>
  <si>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</si>
  <si>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</si>
  <si>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</si>
  <si>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</si>
  <si>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</si>
  <si>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</si>
  <si>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</si>
  <si>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</si>
  <si>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</si>
  <si>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</si>
  <si>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</si>
  <si>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</si>
  <si>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</si>
  <si>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</si>
  <si>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</si>
  <si>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</si>
  <si>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</si>
  <si>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</si>
  <si>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</si>
  <si>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</si>
  <si>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</si>
  <si>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</si>
  <si>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</si>
  <si>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</si>
  <si>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</si>
  <si>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</si>
  <si>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</si>
  <si>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</si>
  <si>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</si>
  <si>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</si>
  <si>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</si>
  <si>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</si>
  <si>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</si>
  <si>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</si>
  <si>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</si>
  <si>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</si>
  <si>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</si>
  <si>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</si>
  <si>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</si>
  <si>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</si>
  <si>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</si>
  <si>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</si>
  <si>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</si>
  <si>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</si>
  <si>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</si>
  <si>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</si>
  <si>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</si>
  <si>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</si>
  <si>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</si>
  <si>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</si>
  <si>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</si>
  <si>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</si>
  <si>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</si>
  <si>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</si>
  <si>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</si>
  <si>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t xml:space="preserve">Capacidade de pasageiros do veículo: </t>
    </r>
    <r>
      <rPr>
        <sz val="10"/>
        <color theme="1"/>
        <rFont val="Arial"/>
        <family val="2"/>
      </rPr>
      <t>Mínimo de 20 lugares</t>
    </r>
  </si>
  <si>
    <t>Total na Troca - 15 Litros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</si>
  <si>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Linha Becker, Nova Colônia e Campina</t>
    </r>
    <r>
      <rPr>
        <sz val="10"/>
        <rFont val="Arial"/>
        <family val="2"/>
      </rPr>
      <t>, com retorno</t>
    </r>
  </si>
  <si>
    <t>Preço Do Litro Diesel</t>
  </si>
  <si>
    <t xml:space="preserve">Total na Troca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</si>
</sst>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E44" sqref="E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60</v>
      </c>
      <c r="B7" s="33"/>
      <c r="C7" s="33"/>
      <c r="D7" s="34"/>
    </row>
    <row r="8" spans="1:4" x14ac:dyDescent="0.3">
      <c r="A8" s="42" t="s">
        <v>57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115</v>
      </c>
    </row>
    <row r="14" spans="1:4" ht="15" customHeight="1" x14ac:dyDescent="0.3">
      <c r="A14" s="36" t="s">
        <v>48</v>
      </c>
      <c r="B14" s="37"/>
      <c r="C14" s="38"/>
      <c r="D14" s="6">
        <f>D13*D11/10</f>
        <v>2300</v>
      </c>
    </row>
    <row r="15" spans="1:4" ht="15" customHeight="1" x14ac:dyDescent="0.3">
      <c r="A15" s="36" t="s">
        <v>53</v>
      </c>
      <c r="B15" s="37"/>
      <c r="C15" s="38"/>
      <c r="D15" s="5">
        <f>D13*D11</f>
        <v>23000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3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2.2833333333333332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2300</v>
      </c>
    </row>
    <row r="24" spans="1:4" x14ac:dyDescent="0.3">
      <c r="A24" s="8" t="s">
        <v>59</v>
      </c>
      <c r="B24" s="7">
        <f>15*26</f>
        <v>390</v>
      </c>
      <c r="C24" s="10" t="s">
        <v>7</v>
      </c>
      <c r="D24" s="13">
        <f>D22/D23</f>
        <v>0.11413043478260869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7.8E-2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1800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7200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0.28799999999999998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1.2908212560386472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0.52173913043478259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8.4195652173913046E-2</v>
      </c>
    </row>
    <row r="42" spans="1:4" x14ac:dyDescent="0.3">
      <c r="A42" s="10" t="s">
        <v>42</v>
      </c>
      <c r="B42" s="16">
        <f>B32+B26+B21+B35</f>
        <v>3.171072463768116</v>
      </c>
      <c r="C42" s="10" t="s">
        <v>16</v>
      </c>
      <c r="D42" s="16">
        <f>D41+D33+D24</f>
        <v>1.4891473429951689</v>
      </c>
    </row>
    <row r="43" spans="1:4" x14ac:dyDescent="0.3">
      <c r="A43" s="17" t="s">
        <v>43</v>
      </c>
      <c r="B43" s="18"/>
      <c r="C43" s="18"/>
      <c r="D43" s="19">
        <f>D42+B42</f>
        <v>4.6602198067632852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5.8252747584541069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2022-06-08T18:59:32Z</cp:lastPrinted>
  <dcterms:created xsi:type="dcterms:W3CDTF">2015-05-07T11:14:26Z</dcterms:created>
  <dcterms:modified xsi:type="dcterms:W3CDTF">2022-06-08T18:59:37Z</dcterms:modified>
</cp:coreProperties>
</file>